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1" l="1"/>
  <c r="P38" i="1"/>
</calcChain>
</file>

<file path=xl/sharedStrings.xml><?xml version="1.0" encoding="utf-8"?>
<sst xmlns="http://schemas.openxmlformats.org/spreadsheetml/2006/main" count="163" uniqueCount="49">
  <si>
    <t>MSA</t>
    <phoneticPr fontId="1" type="noConversion"/>
  </si>
  <si>
    <t>Selenite</t>
    <phoneticPr fontId="1" type="noConversion"/>
  </si>
  <si>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</si>
  <si>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</si>
  <si>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</si>
  <si>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</si>
  <si>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</si>
  <si>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</si>
  <si>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</si>
  <si>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</si>
  <si>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</si>
  <si>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Sum149pt</t>
    <phoneticPr fontId="1" type="noConversion"/>
  </si>
  <si>
    <t>MCF-7</t>
    <phoneticPr fontId="1" type="noConversion"/>
  </si>
  <si>
    <t>MDA-MB-231</t>
  </si>
  <si>
    <t>MDA-MB-231</t>
    <phoneticPr fontId="1" type="noConversion"/>
  </si>
  <si>
    <t>MDA-MB-436</t>
    <phoneticPr fontId="1" type="noConversion"/>
  </si>
  <si>
    <t>MDA-MB-436</t>
    <phoneticPr fontId="1" type="noConversion"/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</si>
  <si>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</si>
  <si>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</si>
  <si>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</si>
  <si>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</si>
  <si>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</si>
  <si>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</si>
  <si>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</si>
  <si>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</si>
  <si>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</si>
  <si>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</si>
  <si>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</si>
  <si>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</si>
  <si>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</si>
  <si>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</si>
  <si>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</si>
  <si>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</si>
  <si>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</si>
  <si>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</si>
  <si>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Selenite</t>
    <phoneticPr fontId="1" type="noConversion"/>
  </si>
  <si>
    <t>MSA</t>
    <phoneticPr fontId="1" type="noConversion"/>
  </si>
  <si>
    <t>BRCA1</t>
  </si>
  <si>
    <t>BRCA1</t>
    <phoneticPr fontId="1" type="noConversion"/>
  </si>
  <si>
    <t>NON-BRCA1</t>
  </si>
  <si>
    <t>NON-BRCA1</t>
    <phoneticPr fontId="1" type="noConversion"/>
  </si>
  <si>
    <t>ttest</t>
    <phoneticPr fontId="1" type="noConversion"/>
  </si>
  <si>
    <t>IC50</t>
    <phoneticPr fontId="1" type="noConversion"/>
  </si>
  <si>
    <t>Selenite</t>
    <phoneticPr fontId="1" type="noConversion"/>
  </si>
  <si>
    <t>MSA</t>
    <phoneticPr fontId="1" type="noConversion"/>
  </si>
  <si>
    <t>MCF-7</t>
    <phoneticPr fontId="1" type="noConversion"/>
  </si>
  <si>
    <t>Sum149pt</t>
    <phoneticPr fontId="1" type="noConversion"/>
  </si>
  <si>
    <t>MDA-MB-231</t>
    <phoneticPr fontId="1" type="noConversion"/>
  </si>
  <si>
    <t xml:space="preserve">Selenite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</si>
</sst>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Selenite toxicity towards Sum149pt, MCF-7, MDA-MB-436 and MDA-MB-231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Sum149pt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Sheet1!$B$3:$J$3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Sheet1!$B$4:$J$4</c:f>
              <c:numCache>
                <c:formatCode>General</c:formatCode>
                <c:ptCount val="9"/>
                <c:pt idx="0">
                  <c:v>8.3919156414762597</c:v>
                </c:pt>
                <c:pt idx="1">
                  <c:v>6.0998828353836956</c:v>
                </c:pt>
                <c:pt idx="2">
                  <c:v>75.812829525483295</c:v>
                </c:pt>
                <c:pt idx="3">
                  <c:v>90.692735793790277</c:v>
                </c:pt>
                <c:pt idx="4">
                  <c:v>97.927650849443467</c:v>
                </c:pt>
                <c:pt idx="5">
                  <c:v>97.986233157586412</c:v>
                </c:pt>
                <c:pt idx="6">
                  <c:v>99.362917398945513</c:v>
                </c:pt>
                <c:pt idx="7">
                  <c:v>100.06590509666081</c:v>
                </c:pt>
                <c:pt idx="8">
                  <c:v>99.831575864089046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-8.4594734073317657</c:v>
                </c:pt>
                <c:pt idx="1">
                  <c:v>-15.742827728759982</c:v>
                </c:pt>
                <c:pt idx="2">
                  <c:v>-5.5378673600258184</c:v>
                </c:pt>
                <c:pt idx="3">
                  <c:v>-34.320176720442682</c:v>
                </c:pt>
                <c:pt idx="4">
                  <c:v>25.073137443308223</c:v>
                </c:pt>
                <c:pt idx="5">
                  <c:v>59.406649209630736</c:v>
                </c:pt>
                <c:pt idx="6">
                  <c:v>92.535996377331756</c:v>
                </c:pt>
                <c:pt idx="7">
                  <c:v>97.701908292963722</c:v>
                </c:pt>
                <c:pt idx="8">
                  <c:v>99.845091879316399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Sheet1!$A$10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8.1323953101777366</c:v>
                </c:pt>
                <c:pt idx="1">
                  <c:v>-2.2705192380595065</c:v>
                </c:pt>
                <c:pt idx="2">
                  <c:v>17.480848015033203</c:v>
                </c:pt>
                <c:pt idx="3">
                  <c:v>39.601541520969448</c:v>
                </c:pt>
                <c:pt idx="4">
                  <c:v>54.151408247447186</c:v>
                </c:pt>
                <c:pt idx="5">
                  <c:v>56.583199055027109</c:v>
                </c:pt>
                <c:pt idx="6">
                  <c:v>66.680209309492085</c:v>
                </c:pt>
                <c:pt idx="7">
                  <c:v>72.254364723132326</c:v>
                </c:pt>
                <c:pt idx="8">
                  <c:v>79.003904089649367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Sheet1!$A$13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Sheet1!$B$12:$J$12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2.2947559535271247</c:v>
                </c:pt>
                <c:pt idx="1">
                  <c:v>4.03879704823549</c:v>
                </c:pt>
                <c:pt idx="2">
                  <c:v>53.192122212879646</c:v>
                </c:pt>
                <c:pt idx="3">
                  <c:v>78.708313737891757</c:v>
                </c:pt>
                <c:pt idx="4">
                  <c:v>88.511503177263549</c:v>
                </c:pt>
                <c:pt idx="5">
                  <c:v>92.234978223244795</c:v>
                </c:pt>
                <c:pt idx="6">
                  <c:v>97.267923616351709</c:v>
                </c:pt>
                <c:pt idx="7">
                  <c:v>99.813451470676839</c:v>
                </c:pt>
                <c:pt idx="8">
                  <c:v>100.6462483145728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85920"/>
        <c:axId val="370788664"/>
      </c:lineChart>
      <c:catAx>
        <c:axId val="370785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88664"/>
        <c:crosses val="autoZero"/>
        <c:auto val="1"/>
        <c:lblAlgn val="ctr"/>
        <c:lblOffset val="100"/>
        <c:noMultiLvlLbl val="0"/>
      </c:catAx>
      <c:valAx>
        <c:axId val="37078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8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MSA toxicity</a:t>
            </a:r>
            <a:r>
              <a:rPr lang="en-NZ" altLang="zh-TW" baseline="0"/>
              <a:t> tpwards Sum149pt, MCF-7, MDA-MB-231, and MDA-MB-436 </a:t>
            </a:r>
            <a:endParaRPr lang="en-NZ" altLang="zh-TW"/>
          </a:p>
        </c:rich>
      </c:tx>
      <c:layout>
        <c:manualLayout>
          <c:xMode val="edge"/>
          <c:yMode val="edge"/>
          <c:x val="0.1256482523017956"/>
          <c:y val="3.137254348396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Sheet1!$A$19</c:f>
              <c:strCache>
                <c:ptCount val="1"/>
                <c:pt idx="0">
                  <c:v>Sum149pt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Sheet1!$B$18:$J$18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Sheet1!$B$19:$J$19</c:f>
              <c:numCache>
                <c:formatCode>General</c:formatCode>
                <c:ptCount val="9"/>
                <c:pt idx="0">
                  <c:v>-4.4717055797388099</c:v>
                </c:pt>
                <c:pt idx="1">
                  <c:v>9.4314734203930897</c:v>
                </c:pt>
                <c:pt idx="2">
                  <c:v>30.22028756100778</c:v>
                </c:pt>
                <c:pt idx="3">
                  <c:v>30.536868487006998</c:v>
                </c:pt>
                <c:pt idx="4">
                  <c:v>50.006595435958324</c:v>
                </c:pt>
                <c:pt idx="5">
                  <c:v>60.031658092599926</c:v>
                </c:pt>
                <c:pt idx="6">
                  <c:v>81.559161060546103</c:v>
                </c:pt>
                <c:pt idx="7">
                  <c:v>87.838016092863739</c:v>
                </c:pt>
                <c:pt idx="8">
                  <c:v>100.34296266983247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Sheet1!$A$22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Sheet1!$B$21:$J$21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Sheet1!$B$22:$J$22</c:f>
              <c:numCache>
                <c:formatCode>General</c:formatCode>
                <c:ptCount val="9"/>
                <c:pt idx="0">
                  <c:v>-1.1523486507586067</c:v>
                </c:pt>
                <c:pt idx="1">
                  <c:v>-32.184991977215397</c:v>
                </c:pt>
                <c:pt idx="2">
                  <c:v>-0.5351568192546855</c:v>
                </c:pt>
                <c:pt idx="3">
                  <c:v>10.573248799469127</c:v>
                </c:pt>
                <c:pt idx="4">
                  <c:v>29.416648588951052</c:v>
                </c:pt>
                <c:pt idx="5">
                  <c:v>57.981101954048597</c:v>
                </c:pt>
                <c:pt idx="6">
                  <c:v>101.98399161247154</c:v>
                </c:pt>
                <c:pt idx="7">
                  <c:v>106.60890306045944</c:v>
                </c:pt>
                <c:pt idx="8">
                  <c:v>109.39882228537203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Sheet1!$A$25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Sheet1!$B$24:$J$24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Sheet1!$B$25:$J$25</c:f>
              <c:numCache>
                <c:formatCode>General</c:formatCode>
                <c:ptCount val="9"/>
                <c:pt idx="0">
                  <c:v>17.647609365671034</c:v>
                </c:pt>
                <c:pt idx="1">
                  <c:v>34.633903509844949</c:v>
                </c:pt>
                <c:pt idx="2">
                  <c:v>27.209338117395532</c:v>
                </c:pt>
                <c:pt idx="3">
                  <c:v>16.11668864191245</c:v>
                </c:pt>
                <c:pt idx="4">
                  <c:v>0.71008933592422352</c:v>
                </c:pt>
                <c:pt idx="5">
                  <c:v>4.7454870930783999</c:v>
                </c:pt>
                <c:pt idx="6">
                  <c:v>-12.315871645131267</c:v>
                </c:pt>
                <c:pt idx="7">
                  <c:v>2.8685182784941197</c:v>
                </c:pt>
                <c:pt idx="8">
                  <c:v>109.28037620093893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Sheet1!$A$28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Sheet1!$B$27:$J$27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Sheet1!$B$28:$J$28</c:f>
              <c:numCache>
                <c:formatCode>General</c:formatCode>
                <c:ptCount val="9"/>
                <c:pt idx="0">
                  <c:v>9.6319025995200604</c:v>
                </c:pt>
                <c:pt idx="1">
                  <c:v>6.0749529823426416</c:v>
                </c:pt>
                <c:pt idx="2">
                  <c:v>13.300719431262763</c:v>
                </c:pt>
                <c:pt idx="3">
                  <c:v>0.88131298259166613</c:v>
                </c:pt>
                <c:pt idx="4">
                  <c:v>-1.759201755577152</c:v>
                </c:pt>
                <c:pt idx="5">
                  <c:v>7.2046905947934619</c:v>
                </c:pt>
                <c:pt idx="6">
                  <c:v>25.908373156984752</c:v>
                </c:pt>
                <c:pt idx="7">
                  <c:v>41.523089742369415</c:v>
                </c:pt>
                <c:pt idx="8">
                  <c:v>86.063203625452829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91408"/>
        <c:axId val="370791800"/>
      </c:lineChart>
      <c:catAx>
        <c:axId val="370791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1800"/>
        <c:crosses val="autoZero"/>
        <c:auto val="1"/>
        <c:lblAlgn val="ctr"/>
        <c:lblOffset val="100"/>
        <c:noMultiLvlLbl val="0"/>
      </c:catAx>
      <c:valAx>
        <c:axId val="37079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>
            <c:manualLayout>
              <c:xMode val="edge"/>
              <c:yMode val="edge"/>
              <c:x val="3.3333333333333333E-2"/>
              <c:y val="0.41375400991542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Selenite toxicity towards Sum149pt, MCF-7, MDA-MB-436 and MDA-MB-231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Sum149pt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Sheet1!$B$3:$J$3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Sheet1!$B$4:$J$4</c:f>
              <c:numCache>
                <c:formatCode>General</c:formatCode>
                <c:ptCount val="9"/>
                <c:pt idx="0">
                  <c:v>8.3919156414762597</c:v>
                </c:pt>
                <c:pt idx="1">
                  <c:v>6.0998828353836956</c:v>
                </c:pt>
                <c:pt idx="2">
                  <c:v>75.812829525483295</c:v>
                </c:pt>
                <c:pt idx="3">
                  <c:v>90.692735793790277</c:v>
                </c:pt>
                <c:pt idx="4">
                  <c:v>97.927650849443467</c:v>
                </c:pt>
                <c:pt idx="5">
                  <c:v>97.986233157586412</c:v>
                </c:pt>
                <c:pt idx="6">
                  <c:v>99.362917398945513</c:v>
                </c:pt>
                <c:pt idx="7">
                  <c:v>100.06590509666081</c:v>
                </c:pt>
                <c:pt idx="8">
                  <c:v>99.831575864089046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-8.4594734073317657</c:v>
                </c:pt>
                <c:pt idx="1">
                  <c:v>-15.742827728759982</c:v>
                </c:pt>
                <c:pt idx="2">
                  <c:v>-5.5378673600258184</c:v>
                </c:pt>
                <c:pt idx="3">
                  <c:v>-34.320176720442682</c:v>
                </c:pt>
                <c:pt idx="4">
                  <c:v>25.073137443308223</c:v>
                </c:pt>
                <c:pt idx="5">
                  <c:v>59.406649209630736</c:v>
                </c:pt>
                <c:pt idx="6">
                  <c:v>92.535996377331756</c:v>
                </c:pt>
                <c:pt idx="7">
                  <c:v>97.701908292963722</c:v>
                </c:pt>
                <c:pt idx="8">
                  <c:v>99.845091879316399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Sheet1!$A$10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8.1323953101777366</c:v>
                </c:pt>
                <c:pt idx="1">
                  <c:v>-2.2705192380595065</c:v>
                </c:pt>
                <c:pt idx="2">
                  <c:v>17.480848015033203</c:v>
                </c:pt>
                <c:pt idx="3">
                  <c:v>39.601541520969448</c:v>
                </c:pt>
                <c:pt idx="4">
                  <c:v>54.151408247447186</c:v>
                </c:pt>
                <c:pt idx="5">
                  <c:v>56.583199055027109</c:v>
                </c:pt>
                <c:pt idx="6">
                  <c:v>66.680209309492085</c:v>
                </c:pt>
                <c:pt idx="7">
                  <c:v>72.254364723132326</c:v>
                </c:pt>
                <c:pt idx="8">
                  <c:v>79.003904089649367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Sheet1!$A$13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Sheet1!$B$12:$J$12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2.2947559535271247</c:v>
                </c:pt>
                <c:pt idx="1">
                  <c:v>4.03879704823549</c:v>
                </c:pt>
                <c:pt idx="2">
                  <c:v>53.192122212879646</c:v>
                </c:pt>
                <c:pt idx="3">
                  <c:v>78.708313737891757</c:v>
                </c:pt>
                <c:pt idx="4">
                  <c:v>88.511503177263549</c:v>
                </c:pt>
                <c:pt idx="5">
                  <c:v>92.234978223244795</c:v>
                </c:pt>
                <c:pt idx="6">
                  <c:v>97.267923616351709</c:v>
                </c:pt>
                <c:pt idx="7">
                  <c:v>99.813451470676839</c:v>
                </c:pt>
                <c:pt idx="8">
                  <c:v>100.6462483145728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93368"/>
        <c:axId val="370795720"/>
      </c:lineChart>
      <c:catAx>
        <c:axId val="37079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5720"/>
        <c:crosses val="autoZero"/>
        <c:auto val="1"/>
        <c:lblAlgn val="ctr"/>
        <c:lblOffset val="100"/>
        <c:noMultiLvlLbl val="0"/>
      </c:catAx>
      <c:valAx>
        <c:axId val="37079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Selenite toxicity to four cell lines </a:t>
            </a:r>
            <a:endParaRPr lang="zh-TW" altLang="zh-TW">
              <a:effectLst/>
            </a:endParaRPr>
          </a:p>
        </c:rich>
      </c:tx>
      <c:layout>
        <c:manualLayout>
          <c:xMode val="edge"/>
          <c:yMode val="edge"/>
          <c:x val="0.1256482523017956"/>
          <c:y val="3.137254348396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Sheet1!$A$19</c:f>
              <c:strCache>
                <c:ptCount val="1"/>
                <c:pt idx="0">
                  <c:v>Sum149pt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Sheet2!$B$5:$J$5</c:f>
                <c:numCache>
                  <c:formatCode>General</c:formatCode>
                  <c:ptCount val="9"/>
                  <c:pt idx="0">
                    <c:v>4.1266970443882807</c:v>
                  </c:pt>
                  <c:pt idx="1">
                    <c:v>2.9339718590074595</c:v>
                  </c:pt>
                  <c:pt idx="2">
                    <c:v>4.2276648247489135</c:v>
                  </c:pt>
                  <c:pt idx="3">
                    <c:v>2.4114640426222875</c:v>
                  </c:pt>
                  <c:pt idx="4">
                    <c:v>2.992909189575597</c:v>
                  </c:pt>
                  <c:pt idx="5">
                    <c:v>2.3217907439432461</c:v>
                  </c:pt>
                  <c:pt idx="6">
                    <c:v>1.7502367808344119</c:v>
                  </c:pt>
                  <c:pt idx="7">
                    <c:v>4.3790259181700506</c:v>
                  </c:pt>
                  <c:pt idx="8">
                    <c:v>0.73526447710458476</c:v>
                  </c:pt>
                </c:numCache>
              </c:numRef>
            </c:plus>
            <c:minus>
              <c:numRef>
                <c:f>Sheet2!$B$5:$J$5</c:f>
                <c:numCache>
                  <c:formatCode>General</c:formatCode>
                  <c:ptCount val="9"/>
                  <c:pt idx="0">
                    <c:v>4.1266970443882807</c:v>
                  </c:pt>
                  <c:pt idx="1">
                    <c:v>2.9339718590074595</c:v>
                  </c:pt>
                  <c:pt idx="2">
                    <c:v>4.2276648247489135</c:v>
                  </c:pt>
                  <c:pt idx="3">
                    <c:v>2.4114640426222875</c:v>
                  </c:pt>
                  <c:pt idx="4">
                    <c:v>2.992909189575597</c:v>
                  </c:pt>
                  <c:pt idx="5">
                    <c:v>2.3217907439432461</c:v>
                  </c:pt>
                  <c:pt idx="6">
                    <c:v>1.7502367808344119</c:v>
                  </c:pt>
                  <c:pt idx="7">
                    <c:v>4.3790259181700506</c:v>
                  </c:pt>
                  <c:pt idx="8">
                    <c:v>0.73526447710458476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Sheet1!$B$18:$J$18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Sheet1!$B$19:$J$19</c:f>
              <c:numCache>
                <c:formatCode>General</c:formatCode>
                <c:ptCount val="9"/>
                <c:pt idx="0">
                  <c:v>-4.4717055797388099</c:v>
                </c:pt>
                <c:pt idx="1">
                  <c:v>9.4314734203930897</c:v>
                </c:pt>
                <c:pt idx="2">
                  <c:v>30.22028756100778</c:v>
                </c:pt>
                <c:pt idx="3">
                  <c:v>30.536868487006998</c:v>
                </c:pt>
                <c:pt idx="4">
                  <c:v>50.006595435958324</c:v>
                </c:pt>
                <c:pt idx="5">
                  <c:v>60.031658092599926</c:v>
                </c:pt>
                <c:pt idx="6">
                  <c:v>81.559161060546103</c:v>
                </c:pt>
                <c:pt idx="7">
                  <c:v>87.838016092863739</c:v>
                </c:pt>
                <c:pt idx="8">
                  <c:v>100.34296266983247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Sheet1!$A$22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Sheet2!$B$4:$J$4</c:f>
                <c:numCache>
                  <c:formatCode>General</c:formatCode>
                  <c:ptCount val="9"/>
                  <c:pt idx="0">
                    <c:v>6.1770678978877234</c:v>
                  </c:pt>
                  <c:pt idx="1">
                    <c:v>3.7719024861950001</c:v>
                  </c:pt>
                  <c:pt idx="2">
                    <c:v>12.115968382436575</c:v>
                  </c:pt>
                  <c:pt idx="3">
                    <c:v>14.431573260536846</c:v>
                  </c:pt>
                  <c:pt idx="4">
                    <c:v>17.002610572334863</c:v>
                  </c:pt>
                  <c:pt idx="5">
                    <c:v>20.997316323522398</c:v>
                  </c:pt>
                  <c:pt idx="6">
                    <c:v>2.0113231792209771</c:v>
                  </c:pt>
                  <c:pt idx="7">
                    <c:v>1.1211183901262756</c:v>
                  </c:pt>
                  <c:pt idx="8">
                    <c:v>1.6486409671410405</c:v>
                  </c:pt>
                </c:numCache>
              </c:numRef>
            </c:plus>
            <c:minus>
              <c:numRef>
                <c:f>Sheet2!$B$4:$J$4</c:f>
                <c:numCache>
                  <c:formatCode>General</c:formatCode>
                  <c:ptCount val="9"/>
                  <c:pt idx="0">
                    <c:v>6.1770678978877234</c:v>
                  </c:pt>
                  <c:pt idx="1">
                    <c:v>3.7719024861950001</c:v>
                  </c:pt>
                  <c:pt idx="2">
                    <c:v>12.115968382436575</c:v>
                  </c:pt>
                  <c:pt idx="3">
                    <c:v>14.431573260536846</c:v>
                  </c:pt>
                  <c:pt idx="4">
                    <c:v>17.002610572334863</c:v>
                  </c:pt>
                  <c:pt idx="5">
                    <c:v>20.997316323522398</c:v>
                  </c:pt>
                  <c:pt idx="6">
                    <c:v>2.0113231792209771</c:v>
                  </c:pt>
                  <c:pt idx="7">
                    <c:v>1.1211183901262756</c:v>
                  </c:pt>
                  <c:pt idx="8">
                    <c:v>1.6486409671410405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Sheet1!$B$21:$J$21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Sheet1!$B$22:$J$22</c:f>
              <c:numCache>
                <c:formatCode>General</c:formatCode>
                <c:ptCount val="9"/>
                <c:pt idx="0">
                  <c:v>-1.1523486507586067</c:v>
                </c:pt>
                <c:pt idx="1">
                  <c:v>-32.184991977215397</c:v>
                </c:pt>
                <c:pt idx="2">
                  <c:v>-0.5351568192546855</c:v>
                </c:pt>
                <c:pt idx="3">
                  <c:v>10.573248799469127</c:v>
                </c:pt>
                <c:pt idx="4">
                  <c:v>29.416648588951052</c:v>
                </c:pt>
                <c:pt idx="5">
                  <c:v>57.981101954048597</c:v>
                </c:pt>
                <c:pt idx="6">
                  <c:v>101.98399161247154</c:v>
                </c:pt>
                <c:pt idx="7">
                  <c:v>106.60890306045944</c:v>
                </c:pt>
                <c:pt idx="8">
                  <c:v>109.39882228537203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Sheet1!$A$25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1">
                    <a:lumMod val="40000"/>
                    <a:lumOff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Sheet2!$B$6:$J$6</c:f>
                <c:numCache>
                  <c:formatCode>General</c:formatCode>
                  <c:ptCount val="9"/>
                  <c:pt idx="0">
                    <c:v>13.407595735826284</c:v>
                  </c:pt>
                  <c:pt idx="1">
                    <c:v>16.406891483189124</c:v>
                  </c:pt>
                  <c:pt idx="2">
                    <c:v>8.7135570245940297</c:v>
                  </c:pt>
                  <c:pt idx="3">
                    <c:v>15.411184345660795</c:v>
                  </c:pt>
                  <c:pt idx="4">
                    <c:v>8.3251269585088856</c:v>
                  </c:pt>
                  <c:pt idx="5">
                    <c:v>19.396482965670188</c:v>
                  </c:pt>
                  <c:pt idx="6">
                    <c:v>16.061945673986546</c:v>
                  </c:pt>
                  <c:pt idx="7">
                    <c:v>25.429970882843527</c:v>
                  </c:pt>
                  <c:pt idx="8">
                    <c:v>20.312620381016746</c:v>
                  </c:pt>
                </c:numCache>
              </c:numRef>
            </c:plus>
            <c:minus>
              <c:numRef>
                <c:f>Sheet2!$B$6:$J$6</c:f>
                <c:numCache>
                  <c:formatCode>General</c:formatCode>
                  <c:ptCount val="9"/>
                  <c:pt idx="0">
                    <c:v>13.407595735826284</c:v>
                  </c:pt>
                  <c:pt idx="1">
                    <c:v>16.406891483189124</c:v>
                  </c:pt>
                  <c:pt idx="2">
                    <c:v>8.7135570245940297</c:v>
                  </c:pt>
                  <c:pt idx="3">
                    <c:v>15.411184345660795</c:v>
                  </c:pt>
                  <c:pt idx="4">
                    <c:v>8.3251269585088856</c:v>
                  </c:pt>
                  <c:pt idx="5">
                    <c:v>19.396482965670188</c:v>
                  </c:pt>
                  <c:pt idx="6">
                    <c:v>16.061945673986546</c:v>
                  </c:pt>
                  <c:pt idx="7">
                    <c:v>25.429970882843527</c:v>
                  </c:pt>
                  <c:pt idx="8">
                    <c:v>20.312620381016746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Sheet1!$B$24:$J$24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Sheet1!$B$25:$J$25</c:f>
              <c:numCache>
                <c:formatCode>General</c:formatCode>
                <c:ptCount val="9"/>
                <c:pt idx="0">
                  <c:v>17.647609365671034</c:v>
                </c:pt>
                <c:pt idx="1">
                  <c:v>34.633903509844949</c:v>
                </c:pt>
                <c:pt idx="2">
                  <c:v>27.209338117395532</c:v>
                </c:pt>
                <c:pt idx="3">
                  <c:v>16.11668864191245</c:v>
                </c:pt>
                <c:pt idx="4">
                  <c:v>0.71008933592422352</c:v>
                </c:pt>
                <c:pt idx="5">
                  <c:v>4.7454870930783999</c:v>
                </c:pt>
                <c:pt idx="6">
                  <c:v>-12.315871645131267</c:v>
                </c:pt>
                <c:pt idx="7">
                  <c:v>2.8685182784941197</c:v>
                </c:pt>
                <c:pt idx="8">
                  <c:v>109.28037620093893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Sheet1!$A$28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40000"/>
                    <a:lumOff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Sheet2!$B$7:$J$7</c:f>
                <c:numCache>
                  <c:formatCode>General</c:formatCode>
                  <c:ptCount val="9"/>
                  <c:pt idx="0">
                    <c:v>7.645473173542265</c:v>
                  </c:pt>
                  <c:pt idx="1">
                    <c:v>7.2189737400378284</c:v>
                  </c:pt>
                  <c:pt idx="2">
                    <c:v>8.2464217714450836</c:v>
                  </c:pt>
                  <c:pt idx="3">
                    <c:v>11.710295571012125</c:v>
                  </c:pt>
                  <c:pt idx="4">
                    <c:v>8.7869646122333762</c:v>
                  </c:pt>
                  <c:pt idx="5">
                    <c:v>6.0349123199140555</c:v>
                  </c:pt>
                  <c:pt idx="6">
                    <c:v>10.614770211039941</c:v>
                  </c:pt>
                  <c:pt idx="7">
                    <c:v>4.7471238781367999</c:v>
                  </c:pt>
                  <c:pt idx="8">
                    <c:v>6.6593502906675326</c:v>
                  </c:pt>
                </c:numCache>
              </c:numRef>
            </c:plus>
            <c:minus>
              <c:numRef>
                <c:f>Sheet2!$B$7:$J$7</c:f>
                <c:numCache>
                  <c:formatCode>General</c:formatCode>
                  <c:ptCount val="9"/>
                  <c:pt idx="0">
                    <c:v>7.645473173542265</c:v>
                  </c:pt>
                  <c:pt idx="1">
                    <c:v>7.2189737400378284</c:v>
                  </c:pt>
                  <c:pt idx="2">
                    <c:v>8.2464217714450836</c:v>
                  </c:pt>
                  <c:pt idx="3">
                    <c:v>11.710295571012125</c:v>
                  </c:pt>
                  <c:pt idx="4">
                    <c:v>8.7869646122333762</c:v>
                  </c:pt>
                  <c:pt idx="5">
                    <c:v>6.0349123199140555</c:v>
                  </c:pt>
                  <c:pt idx="6">
                    <c:v>10.614770211039941</c:v>
                  </c:pt>
                  <c:pt idx="7">
                    <c:v>4.7471238781367999</c:v>
                  </c:pt>
                  <c:pt idx="8">
                    <c:v>6.6593502906675326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Sheet1!$B$27:$J$27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Sheet1!$B$28:$J$28</c:f>
              <c:numCache>
                <c:formatCode>General</c:formatCode>
                <c:ptCount val="9"/>
                <c:pt idx="0">
                  <c:v>9.6319025995200604</c:v>
                </c:pt>
                <c:pt idx="1">
                  <c:v>6.0749529823426416</c:v>
                </c:pt>
                <c:pt idx="2">
                  <c:v>13.300719431262763</c:v>
                </c:pt>
                <c:pt idx="3">
                  <c:v>0.88131298259166613</c:v>
                </c:pt>
                <c:pt idx="4">
                  <c:v>-1.759201755577152</c:v>
                </c:pt>
                <c:pt idx="5">
                  <c:v>7.2046905947934619</c:v>
                </c:pt>
                <c:pt idx="6">
                  <c:v>25.908373156984752</c:v>
                </c:pt>
                <c:pt idx="7">
                  <c:v>41.523089742369415</c:v>
                </c:pt>
                <c:pt idx="8">
                  <c:v>86.063203625452829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97288"/>
        <c:axId val="370794544"/>
      </c:lineChart>
      <c:catAx>
        <c:axId val="370797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4544"/>
        <c:crosses val="autoZero"/>
        <c:auto val="1"/>
        <c:lblAlgn val="ctr"/>
        <c:lblOffset val="100"/>
        <c:noMultiLvlLbl val="0"/>
      </c:catAx>
      <c:valAx>
        <c:axId val="37079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>
            <c:manualLayout>
              <c:xMode val="edge"/>
              <c:yMode val="edge"/>
              <c:x val="3.3333333333333333E-2"/>
              <c:y val="0.41375400991542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797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100" b="0" i="0" baseline="0" dirty="0">
                <a:effectLst/>
              </a:rPr>
              <a:t>Selenite </a:t>
            </a:r>
            <a:r>
              <a:rPr lang="en-NZ" altLang="zh-TW" sz="1100" b="0" i="0" baseline="0" dirty="0" smtClean="0">
                <a:effectLst/>
              </a:rPr>
              <a:t>toxicity to four cell lines </a:t>
            </a:r>
            <a:endParaRPr lang="zh-TW" altLang="zh-TW" sz="1100" dirty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Sum149pt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Sheet2!$B$14:$K$14</c:f>
                <c:numCache>
                  <c:formatCode>General</c:formatCode>
                  <c:ptCount val="10"/>
                  <c:pt idx="0">
                    <c:v>3.8698018605775841</c:v>
                  </c:pt>
                  <c:pt idx="1">
                    <c:v>0.45608141598457097</c:v>
                  </c:pt>
                  <c:pt idx="2">
                    <c:v>2.1272803789947536</c:v>
                  </c:pt>
                  <c:pt idx="3">
                    <c:v>3.2884855053861726</c:v>
                  </c:pt>
                  <c:pt idx="4">
                    <c:v>0.56735578135087317</c:v>
                  </c:pt>
                  <c:pt idx="5">
                    <c:v>0.67333123944845852</c:v>
                  </c:pt>
                  <c:pt idx="6">
                    <c:v>0.44643287428391254</c:v>
                  </c:pt>
                  <c:pt idx="7">
                    <c:v>0.41609713150876004</c:v>
                  </c:pt>
                  <c:pt idx="8">
                    <c:v>0.56200783778325936</c:v>
                  </c:pt>
                </c:numCache>
              </c:numRef>
            </c:plus>
            <c:minus>
              <c:numRef>
                <c:f>Sheet2!$B$14:$J$14</c:f>
                <c:numCache>
                  <c:formatCode>General</c:formatCode>
                  <c:ptCount val="9"/>
                  <c:pt idx="0">
                    <c:v>3.8698018605775841</c:v>
                  </c:pt>
                  <c:pt idx="1">
                    <c:v>0.45608141598457097</c:v>
                  </c:pt>
                  <c:pt idx="2">
                    <c:v>2.1272803789947536</c:v>
                  </c:pt>
                  <c:pt idx="3">
                    <c:v>3.2884855053861726</c:v>
                  </c:pt>
                  <c:pt idx="4">
                    <c:v>0.56735578135087317</c:v>
                  </c:pt>
                  <c:pt idx="5">
                    <c:v>0.67333123944845852</c:v>
                  </c:pt>
                  <c:pt idx="6">
                    <c:v>0.44643287428391254</c:v>
                  </c:pt>
                  <c:pt idx="7">
                    <c:v>0.41609713150876004</c:v>
                  </c:pt>
                  <c:pt idx="8">
                    <c:v>0.56200783778325936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Sheet1!$B$3:$J$3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Sheet1!$B$4:$J$4</c:f>
              <c:numCache>
                <c:formatCode>General</c:formatCode>
                <c:ptCount val="9"/>
                <c:pt idx="0">
                  <c:v>8.3919156414762597</c:v>
                </c:pt>
                <c:pt idx="1">
                  <c:v>6.0998828353836956</c:v>
                </c:pt>
                <c:pt idx="2">
                  <c:v>75.812829525483295</c:v>
                </c:pt>
                <c:pt idx="3">
                  <c:v>90.692735793790277</c:v>
                </c:pt>
                <c:pt idx="4">
                  <c:v>97.927650849443467</c:v>
                </c:pt>
                <c:pt idx="5">
                  <c:v>97.986233157586412</c:v>
                </c:pt>
                <c:pt idx="6">
                  <c:v>99.362917398945513</c:v>
                </c:pt>
                <c:pt idx="7">
                  <c:v>100.06590509666081</c:v>
                </c:pt>
                <c:pt idx="8">
                  <c:v>99.831575864089046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chemeClr val="accent3"/>
                </a:solidFill>
                <a:ln w="9525">
                  <a:solidFill>
                    <a:schemeClr val="bg2">
                      <a:lumMod val="50000"/>
                    </a:schemeClr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bg2">
                    <a:lumMod val="50000"/>
                  </a:schemeClr>
                </a:solidFill>
                <a:round/>
              </a:ln>
              <a:effectLst/>
            </c:spPr>
          </c:dPt>
          <c:dPt>
            <c:idx val="5"/>
            <c:marker>
              <c:symbol val="circle"/>
              <c:size val="5"/>
              <c:spPr>
                <a:solidFill>
                  <a:schemeClr val="accent3"/>
                </a:solidFill>
                <a:ln w="9525">
                  <a:solidFill>
                    <a:schemeClr val="bg2">
                      <a:lumMod val="50000"/>
                    </a:schemeClr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bg2">
                    <a:lumMod val="50000"/>
                  </a:schemeClr>
                </a:solidFill>
                <a:round/>
              </a:ln>
              <a:effectLst/>
            </c:spPr>
          </c:dPt>
          <c:errBars>
            <c:errDir val="y"/>
            <c:errBarType val="both"/>
            <c:errValType val="cust"/>
            <c:noEndCap val="0"/>
            <c:plus>
              <c:numRef>
                <c:f>Sheet2!$B$13:$J$13</c:f>
                <c:numCache>
                  <c:formatCode>General</c:formatCode>
                  <c:ptCount val="9"/>
                  <c:pt idx="0">
                    <c:v>9.8054361157594219</c:v>
                  </c:pt>
                  <c:pt idx="1">
                    <c:v>10.690050874047257</c:v>
                  </c:pt>
                  <c:pt idx="2">
                    <c:v>14.973756639469794</c:v>
                  </c:pt>
                  <c:pt idx="3">
                    <c:v>11.974969065615815</c:v>
                  </c:pt>
                  <c:pt idx="4">
                    <c:v>6.8222485379987798</c:v>
                  </c:pt>
                  <c:pt idx="5">
                    <c:v>3.7694706649664238</c:v>
                  </c:pt>
                  <c:pt idx="6">
                    <c:v>1.7016032569540613</c:v>
                  </c:pt>
                  <c:pt idx="7">
                    <c:v>2.6768077089496392</c:v>
                  </c:pt>
                  <c:pt idx="8">
                    <c:v>2.1099098651633126</c:v>
                  </c:pt>
                </c:numCache>
              </c:numRef>
            </c:plus>
            <c:minus>
              <c:numRef>
                <c:f>Sheet2!$B$13:$J$13</c:f>
                <c:numCache>
                  <c:formatCode>General</c:formatCode>
                  <c:ptCount val="9"/>
                  <c:pt idx="0">
                    <c:v>9.8054361157594219</c:v>
                  </c:pt>
                  <c:pt idx="1">
                    <c:v>10.690050874047257</c:v>
                  </c:pt>
                  <c:pt idx="2">
                    <c:v>14.973756639469794</c:v>
                  </c:pt>
                  <c:pt idx="3">
                    <c:v>11.974969065615815</c:v>
                  </c:pt>
                  <c:pt idx="4">
                    <c:v>6.8222485379987798</c:v>
                  </c:pt>
                  <c:pt idx="5">
                    <c:v>3.7694706649664238</c:v>
                  </c:pt>
                  <c:pt idx="6">
                    <c:v>1.7016032569540613</c:v>
                  </c:pt>
                  <c:pt idx="7">
                    <c:v>2.6768077089496392</c:v>
                  </c:pt>
                  <c:pt idx="8">
                    <c:v>2.1099098651633126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-8.4594734073317657</c:v>
                </c:pt>
                <c:pt idx="1">
                  <c:v>-15.742827728759982</c:v>
                </c:pt>
                <c:pt idx="2">
                  <c:v>-5.5378673600258184</c:v>
                </c:pt>
                <c:pt idx="3">
                  <c:v>-34.320176720442682</c:v>
                </c:pt>
                <c:pt idx="4">
                  <c:v>25.073137443308223</c:v>
                </c:pt>
                <c:pt idx="5">
                  <c:v>59.406649209630736</c:v>
                </c:pt>
                <c:pt idx="6">
                  <c:v>92.535996377331756</c:v>
                </c:pt>
                <c:pt idx="7">
                  <c:v>97.701908292963722</c:v>
                </c:pt>
                <c:pt idx="8">
                  <c:v>99.845091879316399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Sheet1!$A$10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Sheet2!$B$15:$J$15</c:f>
                <c:numCache>
                  <c:formatCode>General</c:formatCode>
                  <c:ptCount val="9"/>
                  <c:pt idx="0">
                    <c:v>1.9234947460504894</c:v>
                  </c:pt>
                  <c:pt idx="1">
                    <c:v>5.2136564018451805</c:v>
                  </c:pt>
                  <c:pt idx="2">
                    <c:v>1.3221487447696165</c:v>
                  </c:pt>
                  <c:pt idx="3">
                    <c:v>2.035169818816533</c:v>
                  </c:pt>
                  <c:pt idx="4">
                    <c:v>2.17207075628715</c:v>
                  </c:pt>
                  <c:pt idx="5">
                    <c:v>1.1616537110602054</c:v>
                  </c:pt>
                  <c:pt idx="6">
                    <c:v>1.7622645934872339</c:v>
                  </c:pt>
                  <c:pt idx="7">
                    <c:v>3.7557878806410478</c:v>
                  </c:pt>
                  <c:pt idx="8">
                    <c:v>2.9482567533023358</c:v>
                  </c:pt>
                </c:numCache>
              </c:numRef>
            </c:plus>
            <c:minus>
              <c:numRef>
                <c:f>Sheet2!$B$15:$J$15</c:f>
                <c:numCache>
                  <c:formatCode>General</c:formatCode>
                  <c:ptCount val="9"/>
                  <c:pt idx="0">
                    <c:v>1.9234947460504894</c:v>
                  </c:pt>
                  <c:pt idx="1">
                    <c:v>5.2136564018451805</c:v>
                  </c:pt>
                  <c:pt idx="2">
                    <c:v>1.3221487447696165</c:v>
                  </c:pt>
                  <c:pt idx="3">
                    <c:v>2.035169818816533</c:v>
                  </c:pt>
                  <c:pt idx="4">
                    <c:v>2.17207075628715</c:v>
                  </c:pt>
                  <c:pt idx="5">
                    <c:v>1.1616537110602054</c:v>
                  </c:pt>
                  <c:pt idx="6">
                    <c:v>1.7622645934872339</c:v>
                  </c:pt>
                  <c:pt idx="7">
                    <c:v>3.7557878806410478</c:v>
                  </c:pt>
                  <c:pt idx="8">
                    <c:v>2.9482567533023358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8.1323953101777366</c:v>
                </c:pt>
                <c:pt idx="1">
                  <c:v>-2.2705192380595065</c:v>
                </c:pt>
                <c:pt idx="2">
                  <c:v>17.480848015033203</c:v>
                </c:pt>
                <c:pt idx="3">
                  <c:v>39.601541520969448</c:v>
                </c:pt>
                <c:pt idx="4">
                  <c:v>54.151408247447186</c:v>
                </c:pt>
                <c:pt idx="5">
                  <c:v>56.583199055027109</c:v>
                </c:pt>
                <c:pt idx="6">
                  <c:v>66.680209309492085</c:v>
                </c:pt>
                <c:pt idx="7">
                  <c:v>72.254364723132326</c:v>
                </c:pt>
                <c:pt idx="8">
                  <c:v>79.003904089649367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Sheet1!$A$13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Sheet2!$B$16:$J$16</c:f>
                <c:numCache>
                  <c:formatCode>General</c:formatCode>
                  <c:ptCount val="9"/>
                  <c:pt idx="0">
                    <c:v>2.0793458296950544</c:v>
                  </c:pt>
                  <c:pt idx="1">
                    <c:v>0.54129318956968697</c:v>
                  </c:pt>
                  <c:pt idx="2">
                    <c:v>1.7322756381087576</c:v>
                  </c:pt>
                  <c:pt idx="3">
                    <c:v>0.67255646160280302</c:v>
                  </c:pt>
                  <c:pt idx="4">
                    <c:v>1.5981289536684011</c:v>
                  </c:pt>
                  <c:pt idx="5">
                    <c:v>1.2304801020545784</c:v>
                  </c:pt>
                  <c:pt idx="6">
                    <c:v>0.7483887972857346</c:v>
                  </c:pt>
                  <c:pt idx="7">
                    <c:v>0.74164520959007274</c:v>
                  </c:pt>
                  <c:pt idx="8">
                    <c:v>0.46175550670547283</c:v>
                  </c:pt>
                </c:numCache>
              </c:numRef>
            </c:plus>
            <c:minus>
              <c:numRef>
                <c:f>Sheet2!$B$16:$J$16</c:f>
                <c:numCache>
                  <c:formatCode>General</c:formatCode>
                  <c:ptCount val="9"/>
                  <c:pt idx="0">
                    <c:v>2.0793458296950544</c:v>
                  </c:pt>
                  <c:pt idx="1">
                    <c:v>0.54129318956968697</c:v>
                  </c:pt>
                  <c:pt idx="2">
                    <c:v>1.7322756381087576</c:v>
                  </c:pt>
                  <c:pt idx="3">
                    <c:v>0.67255646160280302</c:v>
                  </c:pt>
                  <c:pt idx="4">
                    <c:v>1.5981289536684011</c:v>
                  </c:pt>
                  <c:pt idx="5">
                    <c:v>1.2304801020545784</c:v>
                  </c:pt>
                  <c:pt idx="6">
                    <c:v>0.7483887972857346</c:v>
                  </c:pt>
                  <c:pt idx="7">
                    <c:v>0.74164520959007274</c:v>
                  </c:pt>
                  <c:pt idx="8">
                    <c:v>0.46175550670547283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2.2947559535271247</c:v>
                </c:pt>
                <c:pt idx="1">
                  <c:v>4.03879704823549</c:v>
                </c:pt>
                <c:pt idx="2">
                  <c:v>53.192122212879646</c:v>
                </c:pt>
                <c:pt idx="3">
                  <c:v>78.708313737891757</c:v>
                </c:pt>
                <c:pt idx="4">
                  <c:v>88.511503177263549</c:v>
                </c:pt>
                <c:pt idx="5">
                  <c:v>92.234978223244795</c:v>
                </c:pt>
                <c:pt idx="6">
                  <c:v>97.267923616351709</c:v>
                </c:pt>
                <c:pt idx="7">
                  <c:v>99.813451470676839</c:v>
                </c:pt>
                <c:pt idx="8">
                  <c:v>100.6462483145728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321576"/>
        <c:axId val="327322752"/>
      </c:lineChart>
      <c:catAx>
        <c:axId val="32732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 sz="800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7322752"/>
        <c:crosses val="autoZero"/>
        <c:auto val="1"/>
        <c:lblAlgn val="ctr"/>
        <c:lblOffset val="100"/>
        <c:noMultiLvlLbl val="0"/>
      </c:catAx>
      <c:valAx>
        <c:axId val="32732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 sz="800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7321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715658495595286"/>
          <c:y val="0.43652053844759614"/>
          <c:w val="0.19803180530780448"/>
          <c:h val="0.251420232082199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rgbClr val="5B9BD5"/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0</xdr:row>
      <xdr:rowOff>66675</xdr:rowOff>
    </xdr:from>
    <xdr:to>
      <xdr:col>20</xdr:col>
      <xdr:colOff>342900</xdr:colOff>
      <xdr:row>14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200024</xdr:colOff>
      <xdr:row>16</xdr:row>
      <xdr:rowOff>80962</xdr:rowOff>
    </xdr:from>
    <xdr:to>
      <xdr:col>20</xdr:col>
      <xdr:colOff>323849</xdr:colOff>
      <xdr:row>34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23</xdr:row>
      <xdr:rowOff>123825</xdr:rowOff>
    </xdr:from>
    <xdr:to>
      <xdr:col>9</xdr:col>
      <xdr:colOff>476250</xdr:colOff>
      <xdr:row>38</xdr:row>
      <xdr:rowOff>47624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</xdr:colOff>
      <xdr:row>0</xdr:row>
      <xdr:rowOff>0</xdr:rowOff>
    </xdr:from>
    <xdr:to>
      <xdr:col>21</xdr:col>
      <xdr:colOff>66675</xdr:colOff>
      <xdr:row>18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114300</xdr:colOff>
      <xdr:row>22</xdr:row>
      <xdr:rowOff>38101</xdr:rowOff>
    </xdr:from>
    <xdr:to>
      <xdr:col>21</xdr:col>
      <xdr:colOff>66675</xdr:colOff>
      <xdr:row>40</xdr:row>
      <xdr:rowOff>19051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Retrospect">
    <a:dk1>
      <a:srgbClr val="000000"/>
    </a:dk1>
    <a:lt1>
      <a:sysClr val="window" lastClr="FFFFFF"/>
    </a:lt1>
    <a:dk2>
      <a:srgbClr val="637052"/>
    </a:dk2>
    <a:lt2>
      <a:srgbClr val="CCDDEA"/>
    </a:lt2>
    <a:accent1>
      <a:srgbClr val="E48312"/>
    </a:accent1>
    <a:accent2>
      <a:srgbClr val="BD582C"/>
    </a:accent2>
    <a:accent3>
      <a:srgbClr val="865640"/>
    </a:accent3>
    <a:accent4>
      <a:srgbClr val="9B8357"/>
    </a:accent4>
    <a:accent5>
      <a:srgbClr val="C2BC80"/>
    </a:accent5>
    <a:accent6>
      <a:srgbClr val="94A088"/>
    </a:accent6>
    <a:hlink>
      <a:srgbClr val="2998E3"/>
    </a:hlink>
    <a:folHlink>
      <a:srgbClr val="8C8C8C"/>
    </a:folHlink>
  </a:clrScheme>
  <a:fontScheme name="Retrospect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Retrospect">
    <a:fillStyleLst>
      <a:solidFill>
        <a:schemeClr val="phClr"/>
      </a:solidFill>
      <a:gradFill rotWithShape="1">
        <a:gsLst>
          <a:gs pos="0">
            <a:schemeClr val="phClr">
              <a:tint val="65000"/>
              <a:shade val="92000"/>
              <a:satMod val="130000"/>
            </a:schemeClr>
          </a:gs>
          <a:gs pos="45000">
            <a:schemeClr val="phClr">
              <a:tint val="60000"/>
              <a:shade val="99000"/>
              <a:satMod val="120000"/>
            </a:schemeClr>
          </a:gs>
          <a:gs pos="100000">
            <a:schemeClr val="phClr">
              <a:tint val="55000"/>
              <a:satMod val="140000"/>
            </a:schemeClr>
          </a:gs>
        </a:gsLst>
        <a:path path="circle">
          <a:fillToRect l="100000" t="100000" r="100000" b="100000"/>
        </a:path>
      </a:gradFill>
      <a:gradFill rotWithShape="1">
        <a:gsLst>
          <a:gs pos="0">
            <a:schemeClr val="phClr">
              <a:shade val="85000"/>
              <a:satMod val="130000"/>
            </a:schemeClr>
          </a:gs>
          <a:gs pos="34000">
            <a:schemeClr val="phClr">
              <a:shade val="87000"/>
              <a:satMod val="125000"/>
            </a:schemeClr>
          </a:gs>
          <a:gs pos="70000">
            <a:schemeClr val="phClr">
              <a:tint val="100000"/>
              <a:shade val="90000"/>
              <a:satMod val="130000"/>
            </a:schemeClr>
          </a:gs>
          <a:gs pos="100000">
            <a:schemeClr val="phClr">
              <a:tint val="100000"/>
              <a:shade val="100000"/>
              <a:satMod val="110000"/>
            </a:schemeClr>
          </a:gs>
        </a:gsLst>
        <a:path path="circle">
          <a:fillToRect l="100000" t="100000" r="100000" b="100000"/>
        </a:path>
      </a:gradFill>
    </a:fillStyleLst>
    <a:lnStyleLst>
      <a:ln w="12700" cap="flat" cmpd="sng" algn="ctr">
        <a:solidFill>
          <a:schemeClr val="phClr"/>
        </a:solidFill>
        <a:prstDash val="solid"/>
      </a:ln>
      <a:ln w="15875" cap="flat" cmpd="sng" algn="ctr">
        <a:solidFill>
          <a:schemeClr val="phClr"/>
        </a:solidFill>
        <a:prstDash val="solid"/>
      </a:ln>
      <a:ln w="25400" cap="flat" cmpd="sng" algn="ctr">
        <a:solidFill>
          <a:schemeClr val="phClr"/>
        </a:solidFill>
        <a:prstDash val="solid"/>
      </a:ln>
    </a:lnStyleLst>
    <a:effectStyleLst>
      <a:effectStyle>
        <a:effectLst/>
      </a:effectStyle>
      <a:effectStyle>
        <a:effectLst>
          <a:outerShdw blurRad="38100" dist="25400" dir="2700000" algn="br" rotWithShape="0">
            <a:srgbClr val="000000">
              <a:alpha val="60000"/>
            </a:srgbClr>
          </a:outerShdw>
        </a:effectLst>
      </a:effectStyle>
      <a:effectStyle>
        <a:effectLst>
          <a:outerShdw blurRad="44450" dist="25400" dir="2700000" algn="br" rotWithShape="0">
            <a:srgbClr val="000000">
              <a:alpha val="60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9800000"/>
          </a:lightRig>
        </a:scene3d>
        <a:sp3d prstMaterial="flat">
          <a:bevelT w="25400" h="31750"/>
        </a:sp3d>
      </a:effectStyle>
    </a:effectStyleLst>
    <a:bgFillStyleLst>
      <a:solidFill>
        <a:schemeClr val="phClr"/>
      </a:solidFill>
      <a:solidFill>
        <a:schemeClr val="phClr">
          <a:tint val="90000"/>
          <a:shade val="97000"/>
          <a:satMod val="130000"/>
        </a:schemeClr>
      </a:solidFill>
      <a:gradFill rotWithShape="1">
        <a:gsLst>
          <a:gs pos="0">
            <a:schemeClr val="phClr">
              <a:tint val="96000"/>
              <a:shade val="99000"/>
              <a:satMod val="140000"/>
            </a:schemeClr>
          </a:gs>
          <a:gs pos="65000">
            <a:schemeClr val="phClr">
              <a:tint val="100000"/>
              <a:shade val="80000"/>
              <a:satMod val="130000"/>
            </a:schemeClr>
          </a:gs>
          <a:gs pos="100000">
            <a:schemeClr val="phClr">
              <a:tint val="100000"/>
              <a:shade val="48000"/>
              <a:satMod val="120000"/>
            </a:schemeClr>
          </a:gs>
        </a:gsLst>
        <a:lin ang="162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3"/>
  <sheetViews>
    <sheetView topLeftCell="B7" workbookViewId="0">
      <selection activeCell="L39" sqref="L39"/>
    </sheetView>
  </sheetViews>
  <sheetFormatPr defaultRowHeight="15.75" x14ac:dyDescent="0.25"/>
  <cols>
    <col min="1" max="1" width="15.140625" customWidth="1"/>
    <col min="2" max="2" width="17.85546875" customWidth="1"/>
    <col min="6" max="6" width="9.5703125" bestFit="1" customWidth="1"/>
    <col min="9" max="9" width="17.85546875" customWidth="1"/>
  </cols>
  <sheetData>
    <row r="2" spans="1:10" x14ac:dyDescent="0.25">
      <c r="A2" s="1" t="s">
        <v>1</v>
      </c>
    </row>
    <row r="3" spans="1:10" x14ac:dyDescent="0.2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 x14ac:dyDescent="0.25">
      <c r="A4" t="s">
        <v>11</v>
      </c>
      <c r="B4">
        <v>8.3919156414762597</v>
      </c>
      <c r="C4">
        <v>6.0998828353836956</v>
      </c>
      <c r="D4">
        <v>75.812829525483295</v>
      </c>
      <c r="E4">
        <v>90.692735793790277</v>
      </c>
      <c r="F4">
        <v>97.927650849443467</v>
      </c>
      <c r="G4">
        <v>97.986233157586412</v>
      </c>
      <c r="H4">
        <v>99.362917398945513</v>
      </c>
      <c r="I4">
        <v>100.06590509666081</v>
      </c>
      <c r="J4">
        <v>99.831575864089046</v>
      </c>
    </row>
    <row r="6" spans="1:10" x14ac:dyDescent="0.25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</row>
    <row r="7" spans="1:10" x14ac:dyDescent="0.25">
      <c r="A7" t="s">
        <v>12</v>
      </c>
      <c r="B7">
        <v>-8.4594734073317657</v>
      </c>
      <c r="C7">
        <v>-15.742827728759982</v>
      </c>
      <c r="D7">
        <v>-5.5378673600258184</v>
      </c>
      <c r="E7">
        <v>-34.320176720442682</v>
      </c>
      <c r="F7">
        <v>25.073137443308223</v>
      </c>
      <c r="G7">
        <v>59.406649209630736</v>
      </c>
      <c r="H7">
        <v>92.535996377331756</v>
      </c>
      <c r="I7">
        <v>97.701908292963722</v>
      </c>
      <c r="J7">
        <v>99.845091879316399</v>
      </c>
    </row>
    <row r="9" spans="1:10" x14ac:dyDescent="0.25"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</row>
    <row r="10" spans="1:10" x14ac:dyDescent="0.25">
      <c r="A10" t="s">
        <v>13</v>
      </c>
      <c r="B10">
        <v>8.1323953101777366</v>
      </c>
      <c r="C10">
        <v>-2.2705192380595065</v>
      </c>
      <c r="D10">
        <v>17.480848015033203</v>
      </c>
      <c r="E10">
        <v>39.601541520969448</v>
      </c>
      <c r="F10">
        <v>54.151408247447186</v>
      </c>
      <c r="G10">
        <v>56.583199055027109</v>
      </c>
      <c r="H10">
        <v>66.680209309492085</v>
      </c>
      <c r="I10">
        <v>72.254364723132326</v>
      </c>
      <c r="J10">
        <v>79.003904089649367</v>
      </c>
    </row>
    <row r="12" spans="1:10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</row>
    <row r="13" spans="1:10" x14ac:dyDescent="0.25">
      <c r="A13" t="s">
        <v>16</v>
      </c>
      <c r="B13">
        <v>2.2947559535271247</v>
      </c>
      <c r="C13">
        <v>4.03879704823549</v>
      </c>
      <c r="D13">
        <v>53.192122212879646</v>
      </c>
      <c r="E13">
        <v>78.708313737891757</v>
      </c>
      <c r="F13">
        <v>88.511503177263549</v>
      </c>
      <c r="G13">
        <v>92.234978223244795</v>
      </c>
      <c r="H13">
        <v>97.267923616351709</v>
      </c>
      <c r="I13">
        <v>99.813451470676839</v>
      </c>
      <c r="J13">
        <v>100.6462483145728</v>
      </c>
    </row>
    <row r="17" spans="1:11" x14ac:dyDescent="0.25">
      <c r="A17" s="1" t="s">
        <v>0</v>
      </c>
    </row>
    <row r="18" spans="1:11" x14ac:dyDescent="0.25">
      <c r="B18" t="s">
        <v>2</v>
      </c>
      <c r="C18" t="s">
        <v>3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</row>
    <row r="19" spans="1:11" x14ac:dyDescent="0.25">
      <c r="A19" t="s">
        <v>11</v>
      </c>
      <c r="B19">
        <v>-4.4717055797388099</v>
      </c>
      <c r="C19">
        <v>9.4314734203930897</v>
      </c>
      <c r="D19">
        <v>30.22028756100778</v>
      </c>
      <c r="E19">
        <v>30.536868487006998</v>
      </c>
      <c r="F19">
        <v>50.006595435958324</v>
      </c>
      <c r="G19">
        <v>60.031658092599926</v>
      </c>
      <c r="H19">
        <v>81.559161060546103</v>
      </c>
      <c r="I19">
        <v>87.838016092863739</v>
      </c>
      <c r="J19">
        <v>100.34296266983247</v>
      </c>
    </row>
    <row r="21" spans="1:11" x14ac:dyDescent="0.25"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</row>
    <row r="22" spans="1:11" x14ac:dyDescent="0.25">
      <c r="A22" t="s">
        <v>12</v>
      </c>
      <c r="B22">
        <v>-1.1523486507586067</v>
      </c>
      <c r="C22">
        <v>-32.184991977215397</v>
      </c>
      <c r="D22">
        <v>-0.5351568192546855</v>
      </c>
      <c r="E22">
        <v>10.573248799469127</v>
      </c>
      <c r="F22">
        <v>29.416648588951052</v>
      </c>
      <c r="G22">
        <v>57.981101954048597</v>
      </c>
      <c r="H22">
        <v>101.98399161247154</v>
      </c>
      <c r="I22">
        <v>106.60890306045944</v>
      </c>
      <c r="J22">
        <v>109.39882228537203</v>
      </c>
    </row>
    <row r="24" spans="1:11" x14ac:dyDescent="0.25">
      <c r="B24" t="s">
        <v>2</v>
      </c>
      <c r="C24" t="s">
        <v>3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</row>
    <row r="25" spans="1:11" x14ac:dyDescent="0.25">
      <c r="A25" t="s">
        <v>14</v>
      </c>
      <c r="B25">
        <v>17.647609365671034</v>
      </c>
      <c r="C25">
        <v>34.633903509844949</v>
      </c>
      <c r="D25">
        <v>27.209338117395532</v>
      </c>
      <c r="E25">
        <v>16.11668864191245</v>
      </c>
      <c r="F25">
        <v>0.71008933592422352</v>
      </c>
      <c r="G25">
        <v>4.7454870930783999</v>
      </c>
      <c r="H25">
        <v>-12.315871645131267</v>
      </c>
      <c r="I25">
        <v>2.8685182784941197</v>
      </c>
      <c r="J25">
        <v>109.28037620093893</v>
      </c>
    </row>
    <row r="27" spans="1:11" x14ac:dyDescent="0.25">
      <c r="B27" t="s">
        <v>2</v>
      </c>
      <c r="C27" t="s">
        <v>3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</row>
    <row r="28" spans="1:11" x14ac:dyDescent="0.25">
      <c r="A28" t="s">
        <v>15</v>
      </c>
      <c r="B28">
        <v>9.6319025995200604</v>
      </c>
      <c r="C28">
        <v>6.0749529823426416</v>
      </c>
      <c r="D28">
        <v>13.300719431262763</v>
      </c>
      <c r="E28">
        <v>0.88131298259166613</v>
      </c>
      <c r="F28">
        <v>-1.759201755577152</v>
      </c>
      <c r="G28">
        <v>7.2046905947934619</v>
      </c>
      <c r="H28">
        <v>25.908373156984752</v>
      </c>
      <c r="I28">
        <v>41.523089742369415</v>
      </c>
      <c r="J28">
        <v>86.063203625452829</v>
      </c>
    </row>
    <row r="29" spans="1:11" x14ac:dyDescent="0.25">
      <c r="A29" s="2"/>
      <c r="B29" s="2"/>
      <c r="C29" s="2"/>
      <c r="D29" s="2"/>
      <c r="E29" s="2"/>
      <c r="F29" s="2"/>
      <c r="G29" s="2"/>
    </row>
    <row r="30" spans="1:11" x14ac:dyDescent="0.25">
      <c r="A30" s="2"/>
      <c r="B30" s="2"/>
      <c r="C30" s="2"/>
      <c r="D30" s="2"/>
      <c r="E30" s="2"/>
      <c r="F30" s="2"/>
      <c r="G30" s="2"/>
    </row>
    <row r="31" spans="1:11" x14ac:dyDescent="0.25">
      <c r="A31" s="2"/>
      <c r="B31" s="2"/>
      <c r="C31" s="2"/>
      <c r="D31" s="2"/>
      <c r="E31" s="2"/>
      <c r="F31" s="2"/>
      <c r="G31" s="2" t="s">
        <v>35</v>
      </c>
      <c r="J31" t="s">
        <v>36</v>
      </c>
    </row>
    <row r="32" spans="1:11" x14ac:dyDescent="0.25">
      <c r="A32" s="5"/>
      <c r="B32" s="5" t="s">
        <v>35</v>
      </c>
      <c r="C32" s="5" t="s">
        <v>36</v>
      </c>
      <c r="D32" s="5"/>
      <c r="E32" s="5"/>
      <c r="F32" s="5"/>
      <c r="G32" s="5" t="s">
        <v>38</v>
      </c>
      <c r="H32" t="s">
        <v>40</v>
      </c>
      <c r="J32" t="s">
        <v>38</v>
      </c>
      <c r="K32" t="s">
        <v>40</v>
      </c>
    </row>
    <row r="33" spans="1:16" x14ac:dyDescent="0.25">
      <c r="B33">
        <v>4</v>
      </c>
      <c r="C33">
        <v>50</v>
      </c>
      <c r="F33" t="s">
        <v>42</v>
      </c>
      <c r="G33">
        <v>9</v>
      </c>
      <c r="H33">
        <v>75</v>
      </c>
      <c r="J33">
        <v>600</v>
      </c>
      <c r="K33">
        <v>40</v>
      </c>
    </row>
    <row r="34" spans="1:16" x14ac:dyDescent="0.25">
      <c r="B34">
        <v>5</v>
      </c>
      <c r="C34">
        <v>600</v>
      </c>
      <c r="G34">
        <v>9</v>
      </c>
      <c r="H34">
        <v>90</v>
      </c>
      <c r="J34">
        <v>500</v>
      </c>
      <c r="K34">
        <v>90</v>
      </c>
    </row>
    <row r="35" spans="1:16" x14ac:dyDescent="0.25">
      <c r="B35">
        <v>80</v>
      </c>
      <c r="C35">
        <v>80</v>
      </c>
      <c r="G35">
        <v>9</v>
      </c>
      <c r="H35">
        <v>100</v>
      </c>
      <c r="J35">
        <v>700</v>
      </c>
      <c r="K35">
        <v>120</v>
      </c>
    </row>
    <row r="36" spans="1:16" x14ac:dyDescent="0.25">
      <c r="B36">
        <v>40</v>
      </c>
      <c r="C36">
        <v>800</v>
      </c>
      <c r="G36">
        <v>3.5</v>
      </c>
      <c r="H36">
        <v>40</v>
      </c>
      <c r="J36">
        <v>50</v>
      </c>
      <c r="K36">
        <v>500</v>
      </c>
    </row>
    <row r="37" spans="1:16" x14ac:dyDescent="0.25">
      <c r="A37" s="5"/>
      <c r="B37" s="5"/>
      <c r="C37" s="5"/>
      <c r="D37" s="5"/>
      <c r="E37" s="5"/>
      <c r="F37" s="5"/>
      <c r="G37">
        <v>3.5</v>
      </c>
      <c r="H37">
        <v>40</v>
      </c>
      <c r="J37">
        <v>70</v>
      </c>
      <c r="K37">
        <v>800</v>
      </c>
      <c r="M37" t="s">
        <v>41</v>
      </c>
      <c r="P37" t="s">
        <v>41</v>
      </c>
    </row>
    <row r="38" spans="1:16" x14ac:dyDescent="0.25">
      <c r="A38" s="5"/>
      <c r="B38" s="5"/>
      <c r="C38" s="5"/>
      <c r="D38" s="5"/>
      <c r="E38" s="5"/>
      <c r="F38" s="5"/>
      <c r="G38" s="5">
        <v>3.5</v>
      </c>
      <c r="H38">
        <v>40</v>
      </c>
      <c r="J38">
        <v>60</v>
      </c>
      <c r="K38">
        <v>800</v>
      </c>
      <c r="M38" s="5">
        <f>TTEST(G33:G34,H33:H34,2,1)</f>
        <v>6.4737133661730811E-2</v>
      </c>
      <c r="P38" s="5">
        <f>TTEST(J33:J34,K33:K34,2,1)</f>
        <v>9.7672702031266073E-2</v>
      </c>
    </row>
    <row r="39" spans="1:16" x14ac:dyDescent="0.25">
      <c r="A39" s="5"/>
      <c r="B39" s="5"/>
      <c r="C39" s="5"/>
      <c r="D39" s="5"/>
      <c r="E39" s="5"/>
      <c r="F39" s="5"/>
      <c r="G39" s="5"/>
    </row>
    <row r="40" spans="1:16" x14ac:dyDescent="0.25">
      <c r="A40" t="s">
        <v>17</v>
      </c>
      <c r="I40" t="s">
        <v>17</v>
      </c>
    </row>
    <row r="41" spans="1:16" x14ac:dyDescent="0.25">
      <c r="A41" t="s">
        <v>44</v>
      </c>
      <c r="I41" t="s">
        <v>43</v>
      </c>
    </row>
    <row r="42" spans="1:16" ht="16.5" thickBot="1" x14ac:dyDescent="0.3">
      <c r="A42" t="s">
        <v>18</v>
      </c>
      <c r="I42" t="s">
        <v>18</v>
      </c>
    </row>
    <row r="43" spans="1:16" x14ac:dyDescent="0.25">
      <c r="A43" s="4" t="s">
        <v>19</v>
      </c>
      <c r="B43" s="4" t="s">
        <v>20</v>
      </c>
      <c r="C43" s="4" t="s">
        <v>21</v>
      </c>
      <c r="D43" s="4" t="s">
        <v>22</v>
      </c>
      <c r="E43" s="4" t="s">
        <v>23</v>
      </c>
      <c r="I43" s="4" t="s">
        <v>19</v>
      </c>
      <c r="J43" s="4" t="s">
        <v>20</v>
      </c>
      <c r="K43" s="4" t="s">
        <v>21</v>
      </c>
      <c r="L43" s="4" t="s">
        <v>22</v>
      </c>
      <c r="M43" s="4" t="s">
        <v>23</v>
      </c>
    </row>
    <row r="44" spans="1:16" x14ac:dyDescent="0.25">
      <c r="A44" s="2" t="s">
        <v>37</v>
      </c>
      <c r="B44" s="2">
        <v>6</v>
      </c>
      <c r="C44" s="2">
        <v>1980</v>
      </c>
      <c r="D44" s="2">
        <v>330</v>
      </c>
      <c r="E44" s="2">
        <v>91520</v>
      </c>
      <c r="I44" s="2" t="s">
        <v>37</v>
      </c>
      <c r="J44" s="2">
        <v>6</v>
      </c>
      <c r="K44" s="2">
        <v>37.5</v>
      </c>
      <c r="L44" s="2">
        <v>6.25</v>
      </c>
      <c r="M44" s="2">
        <v>9.0749999999999993</v>
      </c>
    </row>
    <row r="45" spans="1:16" ht="16.5" thickBot="1" x14ac:dyDescent="0.3">
      <c r="A45" s="3" t="s">
        <v>39</v>
      </c>
      <c r="B45" s="3">
        <v>6</v>
      </c>
      <c r="C45" s="3">
        <v>2350</v>
      </c>
      <c r="D45" s="3">
        <v>391.66666666666669</v>
      </c>
      <c r="E45" s="3">
        <v>126736.66666666667</v>
      </c>
      <c r="I45" s="3" t="s">
        <v>39</v>
      </c>
      <c r="J45" s="3">
        <v>6</v>
      </c>
      <c r="K45" s="3">
        <v>385</v>
      </c>
      <c r="L45" s="3">
        <v>64.166666666666671</v>
      </c>
      <c r="M45" s="3">
        <v>764.1666666666664</v>
      </c>
    </row>
    <row r="48" spans="1:16" ht="16.5" thickBot="1" x14ac:dyDescent="0.3">
      <c r="A48" t="s">
        <v>24</v>
      </c>
      <c r="I48" t="s">
        <v>24</v>
      </c>
    </row>
    <row r="49" spans="1:15" x14ac:dyDescent="0.25">
      <c r="A49" s="4" t="s">
        <v>25</v>
      </c>
      <c r="B49" s="4" t="s">
        <v>26</v>
      </c>
      <c r="C49" s="4" t="s">
        <v>27</v>
      </c>
      <c r="D49" s="4" t="s">
        <v>28</v>
      </c>
      <c r="E49" s="4" t="s">
        <v>29</v>
      </c>
      <c r="F49" s="4" t="s">
        <v>30</v>
      </c>
      <c r="G49" s="4" t="s">
        <v>31</v>
      </c>
      <c r="I49" s="4" t="s">
        <v>25</v>
      </c>
      <c r="J49" s="4" t="s">
        <v>26</v>
      </c>
      <c r="K49" s="4" t="s">
        <v>27</v>
      </c>
      <c r="L49" s="4" t="s">
        <v>28</v>
      </c>
      <c r="M49" s="4" t="s">
        <v>29</v>
      </c>
      <c r="N49" s="4" t="s">
        <v>30</v>
      </c>
      <c r="O49" s="4" t="s">
        <v>31</v>
      </c>
    </row>
    <row r="50" spans="1:15" x14ac:dyDescent="0.25">
      <c r="A50" s="2" t="s">
        <v>32</v>
      </c>
      <c r="B50" s="2">
        <v>11408.333333333023</v>
      </c>
      <c r="C50" s="2">
        <v>1</v>
      </c>
      <c r="D50" s="2">
        <v>11408.333333333023</v>
      </c>
      <c r="E50" s="2">
        <v>0.10454052568077055</v>
      </c>
      <c r="F50" s="2">
        <v>0.75310725497710451</v>
      </c>
      <c r="G50" s="2">
        <v>4.9646027437307128</v>
      </c>
      <c r="I50" s="2" t="s">
        <v>32</v>
      </c>
      <c r="J50" s="2">
        <v>10063.020833333334</v>
      </c>
      <c r="K50" s="2">
        <v>1</v>
      </c>
      <c r="L50" s="2">
        <v>10063.020833333334</v>
      </c>
      <c r="M50" s="2">
        <v>26.028139111317071</v>
      </c>
      <c r="N50" s="2">
        <v>4.6282429452238779E-4</v>
      </c>
      <c r="O50" s="2">
        <v>4.9646027437307128</v>
      </c>
    </row>
    <row r="51" spans="1:15" x14ac:dyDescent="0.25">
      <c r="A51" s="2" t="s">
        <v>33</v>
      </c>
      <c r="B51" s="2">
        <v>1091283.3333333335</v>
      </c>
      <c r="C51" s="2">
        <v>10</v>
      </c>
      <c r="D51" s="2">
        <v>109128.33333333334</v>
      </c>
      <c r="E51" s="2"/>
      <c r="F51" s="2"/>
      <c r="G51" s="2"/>
      <c r="I51" s="2" t="s">
        <v>33</v>
      </c>
      <c r="J51" s="2">
        <v>3866.2083333333339</v>
      </c>
      <c r="K51" s="2">
        <v>10</v>
      </c>
      <c r="L51" s="2">
        <v>386.62083333333339</v>
      </c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I52" s="2"/>
      <c r="J52" s="2"/>
      <c r="K52" s="2"/>
      <c r="L52" s="2"/>
      <c r="M52" s="2"/>
      <c r="N52" s="2"/>
      <c r="O52" s="2"/>
    </row>
    <row r="53" spans="1:15" ht="16.5" thickBot="1" x14ac:dyDescent="0.3">
      <c r="A53" s="3" t="s">
        <v>34</v>
      </c>
      <c r="B53" s="3">
        <v>1102691.6666666665</v>
      </c>
      <c r="C53" s="3">
        <v>11</v>
      </c>
      <c r="D53" s="3"/>
      <c r="E53" s="3"/>
      <c r="F53" s="3"/>
      <c r="G53" s="3"/>
      <c r="I53" s="3" t="s">
        <v>34</v>
      </c>
      <c r="J53" s="3">
        <v>13929.229166666668</v>
      </c>
      <c r="K53" s="3">
        <v>11</v>
      </c>
      <c r="L53" s="3"/>
      <c r="M53" s="3"/>
      <c r="N53" s="3"/>
      <c r="O53" s="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V21" sqref="V21"/>
    </sheetView>
  </sheetViews>
  <sheetFormatPr defaultRowHeight="15.75" x14ac:dyDescent="0.25"/>
  <cols>
    <col min="1" max="1" width="16" customWidth="1"/>
  </cols>
  <sheetData>
    <row r="2" spans="1:10" x14ac:dyDescent="0.25">
      <c r="A2" t="s">
        <v>0</v>
      </c>
    </row>
    <row r="3" spans="1:10" x14ac:dyDescent="0.2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 x14ac:dyDescent="0.25">
      <c r="A4" t="s">
        <v>45</v>
      </c>
      <c r="B4">
        <v>6.1770678978877234</v>
      </c>
      <c r="C4">
        <v>3.7719024861950001</v>
      </c>
      <c r="D4">
        <v>12.115968382436575</v>
      </c>
      <c r="E4">
        <v>14.431573260536846</v>
      </c>
      <c r="F4">
        <v>17.002610572334863</v>
      </c>
      <c r="G4">
        <v>20.997316323522398</v>
      </c>
      <c r="H4">
        <v>2.0113231792209771</v>
      </c>
      <c r="I4">
        <v>1.1211183901262756</v>
      </c>
      <c r="J4">
        <v>1.6486409671410405</v>
      </c>
    </row>
    <row r="5" spans="1:10" x14ac:dyDescent="0.25">
      <c r="A5" t="s">
        <v>46</v>
      </c>
      <c r="B5">
        <v>4.1266970443882807</v>
      </c>
      <c r="C5">
        <v>2.9339718590074595</v>
      </c>
      <c r="D5">
        <v>4.2276648247489135</v>
      </c>
      <c r="E5">
        <v>2.4114640426222875</v>
      </c>
      <c r="F5">
        <v>2.992909189575597</v>
      </c>
      <c r="G5">
        <v>2.3217907439432461</v>
      </c>
      <c r="H5">
        <v>1.7502367808344119</v>
      </c>
      <c r="I5">
        <v>4.3790259181700506</v>
      </c>
      <c r="J5">
        <v>0.73526447710458476</v>
      </c>
    </row>
    <row r="6" spans="1:10" x14ac:dyDescent="0.25">
      <c r="A6" t="s">
        <v>47</v>
      </c>
      <c r="B6">
        <v>13.407595735826284</v>
      </c>
      <c r="C6">
        <v>16.406891483189124</v>
      </c>
      <c r="D6">
        <v>8.7135570245940297</v>
      </c>
      <c r="E6">
        <v>15.411184345660795</v>
      </c>
      <c r="F6">
        <v>8.3251269585088856</v>
      </c>
      <c r="G6">
        <v>19.396482965670188</v>
      </c>
      <c r="H6">
        <v>16.061945673986546</v>
      </c>
      <c r="I6">
        <v>25.429970882843527</v>
      </c>
      <c r="J6">
        <v>20.312620381016746</v>
      </c>
    </row>
    <row r="7" spans="1:10" x14ac:dyDescent="0.25">
      <c r="A7" t="s">
        <v>15</v>
      </c>
      <c r="B7">
        <v>7.645473173542265</v>
      </c>
      <c r="C7">
        <v>7.2189737400378284</v>
      </c>
      <c r="D7">
        <v>8.2464217714450836</v>
      </c>
      <c r="E7">
        <v>11.710295571012125</v>
      </c>
      <c r="F7">
        <v>8.7869646122333762</v>
      </c>
      <c r="G7">
        <v>6.0349123199140555</v>
      </c>
      <c r="H7">
        <v>10.614770211039941</v>
      </c>
      <c r="I7">
        <v>4.7471238781367999</v>
      </c>
      <c r="J7">
        <v>6.6593502906675326</v>
      </c>
    </row>
    <row r="11" spans="1:10" x14ac:dyDescent="0.25">
      <c r="A11" t="s">
        <v>48</v>
      </c>
    </row>
    <row r="12" spans="1:10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</row>
    <row r="13" spans="1:10" x14ac:dyDescent="0.25">
      <c r="A13" t="s">
        <v>45</v>
      </c>
      <c r="B13">
        <v>9.8054361157594219</v>
      </c>
      <c r="C13">
        <v>10.690050874047257</v>
      </c>
      <c r="D13">
        <v>14.973756639469794</v>
      </c>
      <c r="E13">
        <v>11.974969065615815</v>
      </c>
      <c r="F13">
        <v>6.8222485379987798</v>
      </c>
      <c r="G13">
        <v>3.7694706649664238</v>
      </c>
      <c r="H13">
        <v>1.7016032569540613</v>
      </c>
      <c r="I13">
        <v>2.6768077089496392</v>
      </c>
      <c r="J13">
        <v>2.1099098651633126</v>
      </c>
    </row>
    <row r="14" spans="1:10" x14ac:dyDescent="0.25">
      <c r="A14" t="s">
        <v>46</v>
      </c>
      <c r="B14">
        <v>3.8698018605775841</v>
      </c>
      <c r="C14">
        <v>0.45608141598457097</v>
      </c>
      <c r="D14">
        <v>2.1272803789947536</v>
      </c>
      <c r="E14">
        <v>3.2884855053861726</v>
      </c>
      <c r="F14">
        <v>0.56735578135087317</v>
      </c>
      <c r="G14">
        <v>0.67333123944845852</v>
      </c>
      <c r="H14">
        <v>0.44643287428391254</v>
      </c>
      <c r="I14">
        <v>0.41609713150876004</v>
      </c>
      <c r="J14">
        <v>0.56200783778325936</v>
      </c>
    </row>
    <row r="15" spans="1:10" x14ac:dyDescent="0.25">
      <c r="A15" t="s">
        <v>47</v>
      </c>
      <c r="B15">
        <v>1.9234947460504894</v>
      </c>
      <c r="C15">
        <v>5.2136564018451805</v>
      </c>
      <c r="D15">
        <v>1.3221487447696165</v>
      </c>
      <c r="E15">
        <v>2.035169818816533</v>
      </c>
      <c r="F15">
        <v>2.17207075628715</v>
      </c>
      <c r="G15">
        <v>1.1616537110602054</v>
      </c>
      <c r="H15">
        <v>1.7622645934872339</v>
      </c>
      <c r="I15">
        <v>3.7557878806410478</v>
      </c>
      <c r="J15">
        <v>2.9482567533023358</v>
      </c>
    </row>
    <row r="16" spans="1:10" x14ac:dyDescent="0.25">
      <c r="A16" t="s">
        <v>15</v>
      </c>
      <c r="B16">
        <v>2.0793458296950544</v>
      </c>
      <c r="C16">
        <v>0.54129318956968697</v>
      </c>
      <c r="D16">
        <v>1.7322756381087576</v>
      </c>
      <c r="E16">
        <v>0.67255646160280302</v>
      </c>
      <c r="F16">
        <v>1.5981289536684011</v>
      </c>
      <c r="G16">
        <v>1.2304801020545784</v>
      </c>
      <c r="H16">
        <v>0.7483887972857346</v>
      </c>
      <c r="I16">
        <v>0.74164520959007274</v>
      </c>
      <c r="J16">
        <v>0.46175550670547283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2015-07-07T05:33:24Z</dcterms:created>
  <dcterms:modified xsi:type="dcterms:W3CDTF">2016-01-05T11:21:43Z</dcterms:modified>
</cp:coreProperties>
</file>